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 313\2026\Dự án Luật PBGDPL sửa đổi\Hồ sơ xây dựng Luật PB\"/>
    </mc:Choice>
  </mc:AlternateContent>
  <xr:revisionPtr revIDLastSave="0" documentId="13_ncr:1_{4AF0853C-7A5F-49B7-99E9-7EB1997E7B84}" xr6:coauthVersionLast="47" xr6:coauthVersionMax="47" xr10:uidLastSave="{00000000-0000-0000-0000-000000000000}"/>
  <bookViews>
    <workbookView xWindow="780" yWindow="780" windowWidth="12105" windowHeight="9360" xr2:uid="{00000000-000D-0000-FFFF-FFFF00000000}"/>
  </bookViews>
  <sheets>
    <sheet name="Kinh phí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D30" i="1"/>
  <c r="G30" i="1"/>
  <c r="H30" i="1"/>
  <c r="J30" i="1"/>
  <c r="C31" i="1"/>
  <c r="D31" i="1"/>
  <c r="F31" i="1"/>
  <c r="G31" i="1"/>
  <c r="H31" i="1"/>
  <c r="J31" i="1"/>
  <c r="C32" i="1"/>
  <c r="D32" i="1"/>
  <c r="F32" i="1"/>
  <c r="G32" i="1"/>
  <c r="H32" i="1"/>
  <c r="C34" i="1"/>
  <c r="D34" i="1"/>
  <c r="F34" i="1"/>
  <c r="G34" i="1"/>
  <c r="H34" i="1"/>
  <c r="J34" i="1"/>
  <c r="C40" i="1"/>
  <c r="D40" i="1"/>
  <c r="E40" i="1"/>
  <c r="E8" i="1" s="1"/>
  <c r="F40" i="1"/>
  <c r="G40" i="1"/>
  <c r="H40" i="1"/>
  <c r="I40" i="1"/>
  <c r="I8" i="1" s="1"/>
  <c r="J40" i="1"/>
  <c r="C42" i="1"/>
  <c r="G42" i="1"/>
  <c r="F8" i="1" l="1"/>
  <c r="H8" i="1"/>
  <c r="G8" i="1"/>
  <c r="J8" i="1"/>
  <c r="D8" i="1"/>
  <c r="C8" i="1"/>
  <c r="O42" i="1"/>
  <c r="K42" i="1"/>
  <c r="N31" i="1"/>
  <c r="L31" i="1"/>
  <c r="K31" i="1"/>
  <c r="R31" i="1"/>
  <c r="P31" i="1"/>
  <c r="O31" i="1"/>
  <c r="G7" i="1" l="1"/>
  <c r="C7" i="1"/>
  <c r="R40" i="1"/>
  <c r="Q40" i="1"/>
  <c r="P40" i="1"/>
  <c r="O40" i="1"/>
  <c r="N40" i="1"/>
  <c r="M40" i="1"/>
  <c r="M8" i="1" s="1"/>
  <c r="L40" i="1"/>
  <c r="K40" i="1"/>
  <c r="P30" i="1"/>
  <c r="O30" i="1"/>
  <c r="N30" i="1"/>
  <c r="L30" i="1"/>
  <c r="K30" i="1"/>
  <c r="R34" i="1" l="1"/>
  <c r="P34" i="1"/>
  <c r="O34" i="1"/>
  <c r="N34" i="1"/>
  <c r="L34" i="1"/>
  <c r="K34" i="1"/>
  <c r="R32" i="1" l="1"/>
  <c r="R8" i="1" s="1"/>
  <c r="Q32" i="1"/>
  <c r="Q8" i="1" s="1"/>
  <c r="P32" i="1"/>
  <c r="P8" i="1" s="1"/>
  <c r="O32" i="1"/>
  <c r="O8" i="1" s="1"/>
  <c r="N32" i="1"/>
  <c r="N8" i="1" s="1"/>
  <c r="L32" i="1"/>
  <c r="L8" i="1" s="1"/>
  <c r="K32" i="1"/>
  <c r="K8" i="1" s="1"/>
  <c r="O7" i="1" l="1"/>
  <c r="K7" i="1"/>
</calcChain>
</file>

<file path=xl/sharedStrings.xml><?xml version="1.0" encoding="utf-8"?>
<sst xmlns="http://schemas.openxmlformats.org/spreadsheetml/2006/main" count="63" uniqueCount="51">
  <si>
    <t>Kinh phí từ nguồn hỗ trợ khác</t>
  </si>
  <si>
    <t>STT</t>
  </si>
  <si>
    <t>An Giang</t>
  </si>
  <si>
    <t>Bắc Ninh</t>
  </si>
  <si>
    <t>Cà Mau</t>
  </si>
  <si>
    <t>Cao Bằng</t>
  </si>
  <si>
    <t>Đắk Lắk</t>
  </si>
  <si>
    <t>Điện Biên</t>
  </si>
  <si>
    <t>Đồng Nai</t>
  </si>
  <si>
    <t>Đồng Tháp</t>
  </si>
  <si>
    <t>Gia Lai</t>
  </si>
  <si>
    <t>Hà Tĩnh</t>
  </si>
  <si>
    <t>Khánh Hòa</t>
  </si>
  <si>
    <t>Lai Châu</t>
  </si>
  <si>
    <t>Lâm Đồng</t>
  </si>
  <si>
    <t>Lạng Sơn</t>
  </si>
  <si>
    <t>Lào Cai</t>
  </si>
  <si>
    <t>Nghệ An</t>
  </si>
  <si>
    <t>Ninh Bình</t>
  </si>
  <si>
    <t>Phú Thọ</t>
  </si>
  <si>
    <t>Quảng Ngãi</t>
  </si>
  <si>
    <t>Quảng Ninh</t>
  </si>
  <si>
    <t>Quảng Trị</t>
  </si>
  <si>
    <t>Sơn La</t>
  </si>
  <si>
    <t>Tây Ninh</t>
  </si>
  <si>
    <t>Thái Nguyên</t>
  </si>
  <si>
    <t>Tuyên Quang</t>
  </si>
  <si>
    <t>Vĩnh Long</t>
  </si>
  <si>
    <t xml:space="preserve">Kinh phí NSNN phân bổ thường xuyên </t>
  </si>
  <si>
    <t>Kinh phí NSNN cấp theo chương trình, đề án về PBGDPL</t>
  </si>
  <si>
    <t>Kinh phí từ các Chương trình mục tiêu quốc gia</t>
  </si>
  <si>
    <t>TP Hà Nội</t>
  </si>
  <si>
    <t>TP Hải Phòng</t>
  </si>
  <si>
    <t>Hưng  Yên</t>
  </si>
  <si>
    <t>Thanh Hóa</t>
  </si>
  <si>
    <t>TP Huế</t>
  </si>
  <si>
    <t>TP Đà Nẵng</t>
  </si>
  <si>
    <t>TP Hồ Chí Minh</t>
  </si>
  <si>
    <t>TP Cần Thơ</t>
  </si>
  <si>
    <t>Năm 2022</t>
  </si>
  <si>
    <t>Năm 2023</t>
  </si>
  <si>
    <t>Năm 2024</t>
  </si>
  <si>
    <t>Năm 2025</t>
  </si>
  <si>
    <t>12. 319.925.000</t>
  </si>
  <si>
    <t>22,223,000</t>
  </si>
  <si>
    <t>29,940,000</t>
  </si>
  <si>
    <t>Tên địa phương</t>
  </si>
  <si>
    <t>TỔNG</t>
  </si>
  <si>
    <t>KINH PHÍ CHO CÔNG TÁC PHỔ BIẾN, GIÁO DỤC PHÁP LUẬT GIAI ĐOẠN 2022-2025</t>
  </si>
  <si>
    <t>Phụ lục VII</t>
  </si>
  <si>
    <t>(Kèm theo Báo cáo số            /BC-BTP ngày      tháng     năm 2026 của Bộ Tư pháp)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</si>
</sst>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(* #.##0.00_);_(* \(#.##0.00\);_(* &quot;-&quot;??_);_(@_)"/>
    <numFmt numFmtId="165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5"/>
      <color rgb="FF000000"/>
      <name val="Times New Roman"/>
      <family val="1"/>
    </font>
    <font>
      <sz val="5"/>
      <name val="Times New Roman"/>
      <family val="1"/>
    </font>
    <font>
      <sz val="5"/>
      <color theme="1"/>
      <name val="Times New Roman"/>
      <family val="1"/>
    </font>
    <font>
      <sz val="9"/>
      <color rgb="FF000000"/>
      <name val="Times New Roman"/>
      <family val="1"/>
    </font>
    <font>
      <b/>
      <sz val="4"/>
      <color rgb="FF000000"/>
      <name val="Times New Roman"/>
      <family val="1"/>
    </font>
    <font>
      <b/>
      <sz val="5"/>
      <color theme="1"/>
      <name val="Times New Roman"/>
      <family val="1"/>
    </font>
    <font>
      <sz val="11"/>
      <color rgb="FF000000"/>
      <name val="Calibri"/>
      <family val="2"/>
      <charset val="163"/>
      <scheme val="minor"/>
    </font>
    <font>
      <sz val="5"/>
      <color rgb="FF000000"/>
      <name val="Times New Roman"/>
      <family val="1"/>
    </font>
    <font>
      <sz val="5"/>
      <color rgb="FF000000"/>
      <name val="Times New Roman"/>
      <family val="1"/>
      <charset val="163"/>
    </font>
    <font>
      <sz val="5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4" fillId="0" borderId="0"/>
    <xf numFmtId="0" fontId="18" fillId="0" borderId="0"/>
    <xf numFmtId="0" fontId="19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 wrapText="1"/>
    </xf>
    <xf numFmtId="165" fontId="8" fillId="0" borderId="6" xfId="0" applyNumberFormat="1" applyFont="1" applyBorder="1" applyAlignment="1">
      <alignment vertical="center" wrapText="1"/>
    </xf>
    <xf numFmtId="165" fontId="8" fillId="0" borderId="5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165" fontId="3" fillId="2" borderId="0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5" fillId="3" borderId="1" xfId="2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3" fontId="10" fillId="2" borderId="0" xfId="0" applyNumberFormat="1" applyFont="1" applyFill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5" fillId="4" borderId="1" xfId="2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3" fontId="16" fillId="4" borderId="1" xfId="2" applyNumberFormat="1" applyFont="1" applyFill="1" applyBorder="1" applyAlignment="1">
      <alignment horizontal="center" vertical="center"/>
    </xf>
    <xf numFmtId="165" fontId="9" fillId="2" borderId="4" xfId="1" applyNumberFormat="1" applyFont="1" applyFill="1" applyBorder="1" applyAlignment="1">
      <alignment horizontal="center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5">
    <cellStyle name="Comma 5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</cellStyles>
  <dxfs count="2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9" defaultPivotStyle="PivotStyleLight16">
    <tableStyle name="LLTP-12-style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49695</xdr:rowOff>
    </xdr:from>
    <xdr:to>
      <xdr:col>10</xdr:col>
      <xdr:colOff>579783</xdr:colOff>
      <xdr:row>3</xdr:row>
      <xdr:rowOff>57978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3478696" y="646043"/>
          <a:ext cx="2277717" cy="8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tabSelected="1" zoomScale="130" zoomScaleNormal="130" workbookViewId="0">
      <selection activeCell="A3" sqref="A3:R3"/>
    </sheetView>
  </sheetViews>
  <sheetFormatPr defaultRowHeight="15.75" x14ac:dyDescent="0.25"/>
  <cols>
    <col min="1" max="1" width="2.5703125" style="20" customWidth="1"/>
    <col min="2" max="2" width="5.85546875" style="1" customWidth="1"/>
    <col min="3" max="3" width="8.5703125" style="1" customWidth="1"/>
    <col min="4" max="4" width="9.5703125" style="1" customWidth="1"/>
    <col min="5" max="5" width="8.7109375" style="1" customWidth="1"/>
    <col min="6" max="6" width="7.7109375" style="1" customWidth="1"/>
    <col min="7" max="7" width="9.140625" style="1" customWidth="1"/>
    <col min="8" max="9" width="8.5703125" style="1" customWidth="1"/>
    <col min="10" max="10" width="8.28515625" style="1" customWidth="1"/>
    <col min="11" max="11" width="9" style="1" customWidth="1"/>
    <col min="12" max="12" width="8.85546875" style="1" customWidth="1"/>
    <col min="13" max="13" width="8.7109375" style="1" customWidth="1"/>
    <col min="14" max="14" width="7.5703125" style="1" customWidth="1"/>
    <col min="15" max="15" width="8.28515625" style="1" customWidth="1"/>
    <col min="16" max="16" width="7.85546875" style="1" customWidth="1"/>
    <col min="17" max="17" width="8" style="1" customWidth="1"/>
    <col min="18" max="18" width="6.85546875" style="1" customWidth="1"/>
    <col min="19" max="16384" width="9.140625" style="1"/>
  </cols>
  <sheetData>
    <row r="1" spans="1:18" ht="18.75" x14ac:dyDescent="0.3">
      <c r="A1" s="41" t="s">
        <v>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8.75" x14ac:dyDescent="0.3">
      <c r="A2" s="41" t="s">
        <v>48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5.75" customHeight="1" x14ac:dyDescent="0.3">
      <c r="A3" s="42" t="s">
        <v>50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5" spans="1:18" ht="15.75" customHeight="1" x14ac:dyDescent="0.25">
      <c r="A5" s="43" t="s">
        <v>1</v>
      </c>
      <c r="B5" s="45" t="s">
        <v>46</v>
      </c>
      <c r="C5" s="38" t="s">
        <v>39</v>
      </c>
      <c r="D5" s="39"/>
      <c r="E5" s="39"/>
      <c r="F5" s="40"/>
      <c r="G5" s="38" t="s">
        <v>40</v>
      </c>
      <c r="H5" s="39"/>
      <c r="I5" s="39"/>
      <c r="J5" s="40"/>
      <c r="K5" s="38" t="s">
        <v>41</v>
      </c>
      <c r="L5" s="39"/>
      <c r="M5" s="39"/>
      <c r="N5" s="40"/>
      <c r="O5" s="38" t="s">
        <v>42</v>
      </c>
      <c r="P5" s="39"/>
      <c r="Q5" s="39"/>
      <c r="R5" s="40"/>
    </row>
    <row r="6" spans="1:18" ht="148.5" customHeight="1" x14ac:dyDescent="0.25">
      <c r="A6" s="44"/>
      <c r="B6" s="46"/>
      <c r="C6" s="12" t="s">
        <v>28</v>
      </c>
      <c r="D6" s="12" t="s">
        <v>29</v>
      </c>
      <c r="E6" s="13" t="s">
        <v>30</v>
      </c>
      <c r="F6" s="13" t="s">
        <v>0</v>
      </c>
      <c r="G6" s="12" t="s">
        <v>28</v>
      </c>
      <c r="H6" s="12" t="s">
        <v>29</v>
      </c>
      <c r="I6" s="13" t="s">
        <v>30</v>
      </c>
      <c r="J6" s="13" t="s">
        <v>0</v>
      </c>
      <c r="K6" s="12" t="s">
        <v>28</v>
      </c>
      <c r="L6" s="12" t="s">
        <v>29</v>
      </c>
      <c r="M6" s="13" t="s">
        <v>30</v>
      </c>
      <c r="N6" s="13" t="s">
        <v>0</v>
      </c>
      <c r="O6" s="12" t="s">
        <v>28</v>
      </c>
      <c r="P6" s="12" t="s">
        <v>29</v>
      </c>
      <c r="Q6" s="13" t="s">
        <v>30</v>
      </c>
      <c r="R6" s="13" t="s">
        <v>0</v>
      </c>
    </row>
    <row r="7" spans="1:18" s="2" customFormat="1" ht="24.75" customHeight="1" x14ac:dyDescent="0.2">
      <c r="A7" s="4"/>
      <c r="B7" s="5"/>
      <c r="C7" s="6">
        <f>SUM(C8:F8)</f>
        <v>794023995040</v>
      </c>
      <c r="D7" s="7"/>
      <c r="E7" s="7"/>
      <c r="F7" s="8"/>
      <c r="G7" s="6">
        <f>SUM(G8:J8)</f>
        <v>1065740098752</v>
      </c>
      <c r="H7" s="7"/>
      <c r="I7" s="7"/>
      <c r="J7" s="8"/>
      <c r="K7" s="35">
        <f>SUM(K8:N8)</f>
        <v>1249908390402</v>
      </c>
      <c r="L7" s="36"/>
      <c r="M7" s="36"/>
      <c r="N7" s="37"/>
      <c r="O7" s="35">
        <f>SUM(O8:R8)</f>
        <v>605227277121</v>
      </c>
      <c r="P7" s="36"/>
      <c r="Q7" s="36"/>
      <c r="R7" s="37"/>
    </row>
    <row r="8" spans="1:18" s="3" customFormat="1" ht="32.25" customHeight="1" x14ac:dyDescent="0.2">
      <c r="A8" s="4"/>
      <c r="B8" s="16" t="s">
        <v>47</v>
      </c>
      <c r="C8" s="9">
        <f t="shared" ref="C8:R8" si="0">SUM(C9:C42)</f>
        <v>422640992067</v>
      </c>
      <c r="D8" s="9">
        <f t="shared" si="0"/>
        <v>163476798101</v>
      </c>
      <c r="E8" s="9">
        <f t="shared" si="0"/>
        <v>169440467750</v>
      </c>
      <c r="F8" s="9">
        <f t="shared" si="0"/>
        <v>38465737122</v>
      </c>
      <c r="G8" s="9">
        <f t="shared" si="0"/>
        <v>535052761841</v>
      </c>
      <c r="H8" s="9">
        <f t="shared" si="0"/>
        <v>250636815073</v>
      </c>
      <c r="I8" s="9">
        <f t="shared" si="0"/>
        <v>209171700012</v>
      </c>
      <c r="J8" s="9">
        <f t="shared" si="0"/>
        <v>70878821826</v>
      </c>
      <c r="K8" s="9">
        <f t="shared" si="0"/>
        <v>595294961130</v>
      </c>
      <c r="L8" s="9">
        <f t="shared" si="0"/>
        <v>290667883796</v>
      </c>
      <c r="M8" s="9">
        <f t="shared" si="0"/>
        <v>253587252269</v>
      </c>
      <c r="N8" s="9">
        <f t="shared" si="0"/>
        <v>110358293207</v>
      </c>
      <c r="O8" s="9">
        <f t="shared" si="0"/>
        <v>271609425372</v>
      </c>
      <c r="P8" s="9">
        <f t="shared" si="0"/>
        <v>100179960585</v>
      </c>
      <c r="Q8" s="15">
        <f t="shared" si="0"/>
        <v>223259437518</v>
      </c>
      <c r="R8" s="15">
        <f t="shared" si="0"/>
        <v>10178453646</v>
      </c>
    </row>
    <row r="9" spans="1:18" ht="16.5" x14ac:dyDescent="0.25">
      <c r="A9" s="22">
        <v>1</v>
      </c>
      <c r="B9" s="14" t="s">
        <v>26</v>
      </c>
      <c r="C9" s="10">
        <v>13228000000</v>
      </c>
      <c r="D9" s="10">
        <v>2322000000</v>
      </c>
      <c r="E9" s="10">
        <v>2128000000</v>
      </c>
      <c r="F9" s="10">
        <v>1528000000</v>
      </c>
      <c r="G9" s="10">
        <v>14544000000</v>
      </c>
      <c r="H9" s="10">
        <v>10287000000</v>
      </c>
      <c r="I9" s="10">
        <v>4000000000</v>
      </c>
      <c r="J9" s="10">
        <v>710000000</v>
      </c>
      <c r="K9" s="10">
        <v>15495000000</v>
      </c>
      <c r="L9" s="10">
        <v>11127000000</v>
      </c>
      <c r="M9" s="10">
        <v>3200000000</v>
      </c>
      <c r="N9" s="10">
        <v>97000000</v>
      </c>
      <c r="O9" s="10">
        <v>8680000000</v>
      </c>
      <c r="P9" s="10">
        <v>600000000</v>
      </c>
      <c r="Q9" s="10">
        <v>2600000000</v>
      </c>
      <c r="R9" s="10">
        <v>126000000</v>
      </c>
    </row>
    <row r="10" spans="1:18" x14ac:dyDescent="0.25">
      <c r="A10" s="22">
        <v>2</v>
      </c>
      <c r="B10" s="14" t="s">
        <v>5</v>
      </c>
      <c r="C10" s="10">
        <v>1622786280</v>
      </c>
      <c r="D10" s="10">
        <v>818060000</v>
      </c>
      <c r="E10" s="10">
        <v>1632100000</v>
      </c>
      <c r="F10" s="10">
        <v>304427600</v>
      </c>
      <c r="G10" s="10">
        <v>2225482260</v>
      </c>
      <c r="H10" s="10">
        <v>1607640000</v>
      </c>
      <c r="I10" s="10">
        <v>4582500672</v>
      </c>
      <c r="J10" s="10">
        <v>163165000</v>
      </c>
      <c r="K10" s="10">
        <v>2574088799</v>
      </c>
      <c r="L10" s="10">
        <v>1799080000</v>
      </c>
      <c r="M10" s="10">
        <v>5307356290</v>
      </c>
      <c r="N10" s="10">
        <v>328001381</v>
      </c>
      <c r="O10" s="10">
        <v>1432672890</v>
      </c>
      <c r="P10" s="10">
        <v>1171600000</v>
      </c>
      <c r="Q10" s="10">
        <v>2303550288</v>
      </c>
      <c r="R10" s="10">
        <v>152200000</v>
      </c>
    </row>
    <row r="11" spans="1:18" s="19" customFormat="1" x14ac:dyDescent="0.25">
      <c r="A11" s="27">
        <v>3</v>
      </c>
      <c r="B11" s="18" t="s">
        <v>13</v>
      </c>
      <c r="C11" s="10">
        <v>3134156000</v>
      </c>
      <c r="D11" s="10">
        <v>222000000</v>
      </c>
      <c r="E11" s="10">
        <v>686000000</v>
      </c>
      <c r="F11" s="10">
        <v>720219000</v>
      </c>
      <c r="G11" s="10">
        <v>5544301284</v>
      </c>
      <c r="H11" s="10">
        <v>4748758500</v>
      </c>
      <c r="I11" s="10">
        <v>2550000000</v>
      </c>
      <c r="J11" s="10">
        <v>30000000</v>
      </c>
      <c r="K11" s="10">
        <v>3413898000</v>
      </c>
      <c r="L11" s="10">
        <v>9107914000</v>
      </c>
      <c r="M11" s="10">
        <v>2053000000</v>
      </c>
      <c r="N11" s="10">
        <v>798531000</v>
      </c>
      <c r="O11" s="10">
        <v>2223720000</v>
      </c>
      <c r="P11" s="10">
        <v>285000000</v>
      </c>
      <c r="Q11" s="10">
        <v>3335000000</v>
      </c>
      <c r="R11" s="10">
        <v>699000000</v>
      </c>
    </row>
    <row r="12" spans="1:18" ht="16.5" customHeight="1" x14ac:dyDescent="0.25">
      <c r="A12" s="22">
        <v>4</v>
      </c>
      <c r="B12" s="14" t="s">
        <v>16</v>
      </c>
      <c r="C12" s="21">
        <v>8849180500</v>
      </c>
      <c r="D12" s="21">
        <v>1928330000</v>
      </c>
      <c r="E12" s="22"/>
      <c r="F12" s="21">
        <v>129000000</v>
      </c>
      <c r="G12" s="21">
        <v>9012619000</v>
      </c>
      <c r="H12" s="21">
        <v>16681278000</v>
      </c>
      <c r="I12" s="22"/>
      <c r="J12" s="21">
        <v>175200000</v>
      </c>
      <c r="K12" s="21">
        <v>14029386880</v>
      </c>
      <c r="L12" s="21">
        <v>9218402900</v>
      </c>
      <c r="M12" s="22"/>
      <c r="N12" s="21">
        <v>125071000</v>
      </c>
      <c r="O12" s="23">
        <v>1484860000</v>
      </c>
      <c r="P12" s="23">
        <v>4831867000</v>
      </c>
      <c r="Q12" s="10"/>
      <c r="R12" s="10"/>
    </row>
    <row r="13" spans="1:18" ht="16.5" x14ac:dyDescent="0.25">
      <c r="A13" s="22">
        <v>5</v>
      </c>
      <c r="B13" s="14" t="s">
        <v>25</v>
      </c>
      <c r="C13" s="10">
        <v>21996471620</v>
      </c>
      <c r="D13" s="10">
        <v>5468809711</v>
      </c>
      <c r="E13" s="10">
        <v>0</v>
      </c>
      <c r="F13" s="10">
        <v>3550252600</v>
      </c>
      <c r="G13" s="10">
        <v>18375068028</v>
      </c>
      <c r="H13" s="10">
        <v>6304347000</v>
      </c>
      <c r="I13" s="10">
        <v>1259000000</v>
      </c>
      <c r="J13" s="10">
        <v>629840244</v>
      </c>
      <c r="K13" s="10">
        <v>14357610493</v>
      </c>
      <c r="L13" s="10">
        <v>14912440170</v>
      </c>
      <c r="M13" s="10">
        <v>1258552364</v>
      </c>
      <c r="N13" s="10">
        <v>1205055400</v>
      </c>
      <c r="O13" s="10">
        <v>14683507899</v>
      </c>
      <c r="P13" s="10">
        <v>2002850000</v>
      </c>
      <c r="Q13" s="10">
        <v>1338700710</v>
      </c>
      <c r="R13" s="10">
        <v>291524500</v>
      </c>
    </row>
    <row r="14" spans="1:18" x14ac:dyDescent="0.25">
      <c r="A14" s="22">
        <v>6</v>
      </c>
      <c r="B14" s="14" t="s">
        <v>7</v>
      </c>
      <c r="C14" s="10">
        <v>5176485600</v>
      </c>
      <c r="D14" s="10">
        <v>4452442600</v>
      </c>
      <c r="E14" s="10">
        <v>705645000</v>
      </c>
      <c r="F14" s="10">
        <v>18400000</v>
      </c>
      <c r="G14" s="10">
        <v>4829394740</v>
      </c>
      <c r="H14" s="10">
        <v>2259465700</v>
      </c>
      <c r="I14" s="10">
        <v>2463450040</v>
      </c>
      <c r="J14" s="10">
        <v>106479000</v>
      </c>
      <c r="K14" s="10">
        <v>9286292600</v>
      </c>
      <c r="L14" s="10">
        <v>3035664000</v>
      </c>
      <c r="M14" s="10">
        <v>5797219000</v>
      </c>
      <c r="N14" s="10">
        <v>753409600</v>
      </c>
      <c r="O14" s="10">
        <v>3677188000</v>
      </c>
      <c r="P14" s="10">
        <v>1180980000</v>
      </c>
      <c r="Q14" s="10">
        <v>2491400000</v>
      </c>
      <c r="R14" s="10">
        <v>4800000</v>
      </c>
    </row>
    <row r="15" spans="1:18" x14ac:dyDescent="0.25">
      <c r="A15" s="22">
        <v>7</v>
      </c>
      <c r="B15" s="14" t="s">
        <v>15</v>
      </c>
      <c r="C15" s="10">
        <v>4093282000</v>
      </c>
      <c r="D15" s="10">
        <v>1044740000</v>
      </c>
      <c r="E15" s="10">
        <v>1365000000</v>
      </c>
      <c r="F15" s="10">
        <v>20968440</v>
      </c>
      <c r="G15" s="10">
        <v>3782694500</v>
      </c>
      <c r="H15" s="10">
        <v>3315750000</v>
      </c>
      <c r="I15" s="10">
        <v>1396000000</v>
      </c>
      <c r="J15" s="10">
        <v>20219000</v>
      </c>
      <c r="K15" s="10">
        <v>4761741208</v>
      </c>
      <c r="L15" s="10">
        <v>2286282000</v>
      </c>
      <c r="M15" s="10">
        <v>1292000000</v>
      </c>
      <c r="N15" s="10">
        <v>32900000</v>
      </c>
      <c r="O15" s="10">
        <v>3100397800</v>
      </c>
      <c r="P15" s="10">
        <v>523903000</v>
      </c>
      <c r="Q15" s="10">
        <v>600000000</v>
      </c>
      <c r="R15" s="10">
        <v>9580000</v>
      </c>
    </row>
    <row r="16" spans="1:18" x14ac:dyDescent="0.25">
      <c r="A16" s="22">
        <v>8</v>
      </c>
      <c r="B16" s="14" t="s">
        <v>23</v>
      </c>
      <c r="C16" s="10">
        <v>3709340000</v>
      </c>
      <c r="D16" s="10">
        <v>190000000</v>
      </c>
      <c r="E16" s="10">
        <v>700000000</v>
      </c>
      <c r="F16" s="10">
        <v>156850000</v>
      </c>
      <c r="G16" s="10">
        <v>3183220000</v>
      </c>
      <c r="H16" s="10">
        <v>243000000</v>
      </c>
      <c r="I16" s="10">
        <v>1564000000</v>
      </c>
      <c r="J16" s="10">
        <v>216850000</v>
      </c>
      <c r="K16" s="10">
        <v>3270700000</v>
      </c>
      <c r="L16" s="10">
        <v>494000000</v>
      </c>
      <c r="M16" s="10">
        <v>2497330000</v>
      </c>
      <c r="N16" s="10">
        <v>141800000</v>
      </c>
      <c r="O16" s="10">
        <v>3389100000</v>
      </c>
      <c r="P16" s="10">
        <v>421000000</v>
      </c>
      <c r="Q16" s="10">
        <v>558000000</v>
      </c>
      <c r="R16" s="10">
        <v>223800000</v>
      </c>
    </row>
    <row r="17" spans="1:18" x14ac:dyDescent="0.25">
      <c r="A17" s="22">
        <v>9</v>
      </c>
      <c r="B17" s="14" t="s">
        <v>19</v>
      </c>
      <c r="C17" s="21">
        <v>17738230901</v>
      </c>
      <c r="D17" s="21">
        <v>1893762200</v>
      </c>
      <c r="E17" s="22"/>
      <c r="F17" s="21">
        <v>878640148</v>
      </c>
      <c r="G17" s="21">
        <v>28102941200</v>
      </c>
      <c r="H17" s="21">
        <v>11447816000</v>
      </c>
      <c r="I17" s="22"/>
      <c r="J17" s="21">
        <v>2793286600</v>
      </c>
      <c r="K17" s="24">
        <v>33158244293</v>
      </c>
      <c r="L17" s="24">
        <v>25476120860</v>
      </c>
      <c r="M17" s="22"/>
      <c r="N17" s="24">
        <v>5088452000</v>
      </c>
      <c r="O17" s="23">
        <v>2760300000</v>
      </c>
      <c r="P17" s="23">
        <v>9450000000</v>
      </c>
      <c r="Q17" s="22"/>
      <c r="R17" s="23">
        <v>246084140</v>
      </c>
    </row>
    <row r="18" spans="1:18" x14ac:dyDescent="0.25">
      <c r="A18" s="22">
        <v>10</v>
      </c>
      <c r="B18" s="14" t="s">
        <v>3</v>
      </c>
      <c r="C18" s="10">
        <v>16839597150</v>
      </c>
      <c r="D18" s="10">
        <v>142630000</v>
      </c>
      <c r="E18" s="10">
        <v>1337179100</v>
      </c>
      <c r="F18" s="10">
        <v>2090630000</v>
      </c>
      <c r="G18" s="10">
        <v>16317146783</v>
      </c>
      <c r="H18" s="10">
        <v>165240000</v>
      </c>
      <c r="I18" s="10">
        <v>3105786800</v>
      </c>
      <c r="J18" s="10">
        <v>662496000</v>
      </c>
      <c r="K18" s="10">
        <v>22432243977</v>
      </c>
      <c r="L18" s="10">
        <v>256300000</v>
      </c>
      <c r="M18" s="10">
        <v>9589104625</v>
      </c>
      <c r="N18" s="10">
        <v>11654560000</v>
      </c>
      <c r="O18" s="10">
        <v>4311581000</v>
      </c>
      <c r="P18" s="10">
        <v>775520000</v>
      </c>
      <c r="Q18" s="10">
        <v>695640000</v>
      </c>
      <c r="R18" s="10">
        <v>39400000</v>
      </c>
    </row>
    <row r="19" spans="1:18" x14ac:dyDescent="0.25">
      <c r="A19" s="22">
        <v>11</v>
      </c>
      <c r="B19" s="14" t="s">
        <v>21</v>
      </c>
      <c r="C19" s="10">
        <v>15828095949</v>
      </c>
      <c r="D19" s="10">
        <v>10591127772</v>
      </c>
      <c r="E19" s="10"/>
      <c r="F19" s="10">
        <v>1170433456</v>
      </c>
      <c r="G19" s="10">
        <v>13969934536</v>
      </c>
      <c r="H19" s="10">
        <v>15818882010</v>
      </c>
      <c r="I19" s="10"/>
      <c r="J19" s="10">
        <v>2131370000</v>
      </c>
      <c r="K19" s="10">
        <v>15578177972</v>
      </c>
      <c r="L19" s="10">
        <v>9115530355</v>
      </c>
      <c r="M19" s="10"/>
      <c r="N19" s="10">
        <v>160880067</v>
      </c>
      <c r="O19" s="10">
        <v>9274390228</v>
      </c>
      <c r="P19" s="10">
        <v>6139085000</v>
      </c>
      <c r="Q19" s="10"/>
      <c r="R19" s="10">
        <v>62180000</v>
      </c>
    </row>
    <row r="20" spans="1:18" x14ac:dyDescent="0.25">
      <c r="A20" s="22">
        <v>12</v>
      </c>
      <c r="B20" s="14" t="s">
        <v>31</v>
      </c>
      <c r="C20" s="10">
        <v>71830411620</v>
      </c>
      <c r="D20" s="10">
        <v>41699245670</v>
      </c>
      <c r="E20" s="10">
        <v>24658891950</v>
      </c>
      <c r="F20" s="10">
        <v>5472274000</v>
      </c>
      <c r="G20" s="10">
        <v>115630992265</v>
      </c>
      <c r="H20" s="10">
        <v>47469099765</v>
      </c>
      <c r="I20" s="10">
        <v>26268852500</v>
      </c>
      <c r="J20" s="10">
        <v>41893040000</v>
      </c>
      <c r="K20" s="10">
        <v>139925473962</v>
      </c>
      <c r="L20" s="10">
        <v>43145325972</v>
      </c>
      <c r="M20" s="10">
        <v>34178722990</v>
      </c>
      <c r="N20" s="10">
        <v>62601425000</v>
      </c>
      <c r="O20" s="10">
        <v>53208836674</v>
      </c>
      <c r="P20" s="10">
        <v>22559300154</v>
      </c>
      <c r="Q20" s="10">
        <v>30212236520</v>
      </c>
      <c r="R20" s="10">
        <v>437300000</v>
      </c>
    </row>
    <row r="21" spans="1:18" ht="16.5" x14ac:dyDescent="0.25">
      <c r="A21" s="22">
        <v>13</v>
      </c>
      <c r="B21" s="14" t="s">
        <v>32</v>
      </c>
      <c r="C21" s="10">
        <v>17869912000</v>
      </c>
      <c r="D21" s="10">
        <v>147500000</v>
      </c>
      <c r="E21" s="10"/>
      <c r="F21" s="10">
        <v>23556000</v>
      </c>
      <c r="G21" s="10">
        <v>17375625000</v>
      </c>
      <c r="H21" s="10">
        <v>105113000</v>
      </c>
      <c r="I21" s="10"/>
      <c r="J21" s="10">
        <v>69290000</v>
      </c>
      <c r="K21" s="10">
        <v>16361806444</v>
      </c>
      <c r="L21" s="10">
        <v>189010000</v>
      </c>
      <c r="M21" s="10"/>
      <c r="N21" s="10">
        <v>56322400</v>
      </c>
      <c r="O21" s="10">
        <v>18876000000</v>
      </c>
      <c r="P21" s="10" t="s">
        <v>44</v>
      </c>
      <c r="Q21" s="10"/>
      <c r="R21" s="10" t="s">
        <v>45</v>
      </c>
    </row>
    <row r="22" spans="1:18" x14ac:dyDescent="0.25">
      <c r="A22" s="22">
        <v>14</v>
      </c>
      <c r="B22" s="14" t="s">
        <v>33</v>
      </c>
      <c r="C22" s="10">
        <v>18275836000</v>
      </c>
      <c r="D22" s="10">
        <v>2717970000</v>
      </c>
      <c r="E22" s="10"/>
      <c r="F22" s="10">
        <v>284650000</v>
      </c>
      <c r="G22" s="10">
        <v>14562638000</v>
      </c>
      <c r="H22" s="10">
        <v>5317437000</v>
      </c>
      <c r="I22" s="10"/>
      <c r="J22" s="10">
        <v>782301000</v>
      </c>
      <c r="K22" s="10">
        <v>15236714000</v>
      </c>
      <c r="L22" s="10">
        <v>5056590000</v>
      </c>
      <c r="M22" s="10"/>
      <c r="N22" s="10">
        <v>1319059000</v>
      </c>
      <c r="O22" s="10">
        <v>7909939650</v>
      </c>
      <c r="P22" s="10">
        <v>2318927000</v>
      </c>
      <c r="Q22" s="10"/>
      <c r="R22" s="10">
        <v>294895000</v>
      </c>
    </row>
    <row r="23" spans="1:18" x14ac:dyDescent="0.25">
      <c r="A23" s="22">
        <v>15</v>
      </c>
      <c r="B23" s="14" t="s">
        <v>18</v>
      </c>
      <c r="C23" s="10"/>
      <c r="D23" s="10">
        <v>4402000000</v>
      </c>
      <c r="E23" s="10">
        <v>150000000</v>
      </c>
      <c r="F23" s="10"/>
      <c r="G23" s="10"/>
      <c r="H23" s="10">
        <v>4453000000</v>
      </c>
      <c r="I23" s="10">
        <v>150000000</v>
      </c>
      <c r="J23" s="10"/>
      <c r="K23" s="10"/>
      <c r="L23" s="10">
        <v>4434000000</v>
      </c>
      <c r="M23" s="10">
        <v>150000000</v>
      </c>
      <c r="N23" s="10"/>
      <c r="O23" s="10"/>
      <c r="P23" s="10">
        <v>4453000000</v>
      </c>
      <c r="Q23" s="10">
        <v>150000000</v>
      </c>
      <c r="R23" s="10"/>
    </row>
    <row r="24" spans="1:18" x14ac:dyDescent="0.25">
      <c r="A24" s="22">
        <v>16</v>
      </c>
      <c r="B24" s="14" t="s">
        <v>34</v>
      </c>
      <c r="C24" s="10">
        <v>7260324000</v>
      </c>
      <c r="D24" s="10">
        <v>12249640800</v>
      </c>
      <c r="E24" s="10">
        <v>127782000000</v>
      </c>
      <c r="F24" s="10">
        <v>1044277000</v>
      </c>
      <c r="G24" s="10">
        <v>16736907000</v>
      </c>
      <c r="H24" s="10">
        <v>10151343983</v>
      </c>
      <c r="I24" s="10">
        <v>149925000000</v>
      </c>
      <c r="J24" s="10">
        <v>973109000</v>
      </c>
      <c r="K24" s="10">
        <v>18855995800</v>
      </c>
      <c r="L24" s="10">
        <v>20163695000</v>
      </c>
      <c r="M24" s="10">
        <v>182500000000</v>
      </c>
      <c r="N24" s="10">
        <v>166022009</v>
      </c>
      <c r="O24" s="10">
        <v>9344649545</v>
      </c>
      <c r="P24" s="10">
        <v>5092385000</v>
      </c>
      <c r="Q24" s="10">
        <v>175380000000</v>
      </c>
      <c r="R24" s="10">
        <v>1149522000</v>
      </c>
    </row>
    <row r="25" spans="1:18" x14ac:dyDescent="0.25">
      <c r="A25" s="22">
        <v>17</v>
      </c>
      <c r="B25" s="14" t="s">
        <v>17</v>
      </c>
      <c r="C25" s="32">
        <v>23911479399</v>
      </c>
      <c r="D25" s="10">
        <v>14171761829</v>
      </c>
      <c r="E25" s="10">
        <v>7946651700</v>
      </c>
      <c r="F25" s="10">
        <v>1793065870</v>
      </c>
      <c r="G25" s="10">
        <v>31995441450</v>
      </c>
      <c r="H25" s="10">
        <v>18780749450</v>
      </c>
      <c r="I25" s="10">
        <v>11137110000</v>
      </c>
      <c r="J25" s="10">
        <v>2077582000</v>
      </c>
      <c r="K25" s="10">
        <v>27277286764</v>
      </c>
      <c r="L25" s="10">
        <v>20892814764</v>
      </c>
      <c r="M25" s="10">
        <v>4963967000</v>
      </c>
      <c r="N25" s="10">
        <v>1420505000</v>
      </c>
      <c r="O25" s="10">
        <v>13058678600</v>
      </c>
      <c r="P25" s="10">
        <v>10271695600</v>
      </c>
      <c r="Q25" s="10">
        <v>2739210000</v>
      </c>
      <c r="R25" s="10">
        <v>47503000</v>
      </c>
    </row>
    <row r="26" spans="1:18" x14ac:dyDescent="0.25">
      <c r="A26" s="22">
        <v>18</v>
      </c>
      <c r="B26" s="14" t="s">
        <v>11</v>
      </c>
      <c r="C26" s="32">
        <v>7523568000</v>
      </c>
      <c r="D26" s="10">
        <v>3499500000</v>
      </c>
      <c r="E26" s="10">
        <v>0</v>
      </c>
      <c r="F26" s="10">
        <v>803000000</v>
      </c>
      <c r="G26" s="10">
        <v>8591663000</v>
      </c>
      <c r="H26" s="10">
        <v>2744800000</v>
      </c>
      <c r="I26" s="10">
        <v>0</v>
      </c>
      <c r="J26" s="10">
        <v>699100000</v>
      </c>
      <c r="K26" s="10">
        <v>9289843000</v>
      </c>
      <c r="L26" s="10">
        <v>3009300000</v>
      </c>
      <c r="M26" s="10">
        <v>0</v>
      </c>
      <c r="N26" s="10">
        <v>378800000</v>
      </c>
      <c r="O26" s="10">
        <v>5374400000</v>
      </c>
      <c r="P26" s="10">
        <v>667000000</v>
      </c>
      <c r="Q26" s="10">
        <v>0</v>
      </c>
      <c r="R26" s="10">
        <v>344000000</v>
      </c>
    </row>
    <row r="27" spans="1:18" x14ac:dyDescent="0.25">
      <c r="A27" s="22">
        <v>19</v>
      </c>
      <c r="B27" s="14" t="s">
        <v>22</v>
      </c>
      <c r="C27" s="32">
        <v>11855722583</v>
      </c>
      <c r="D27" s="10">
        <v>5524197000</v>
      </c>
      <c r="E27" s="10"/>
      <c r="F27" s="10">
        <v>2133326400</v>
      </c>
      <c r="G27" s="10">
        <v>12709894050</v>
      </c>
      <c r="H27" s="10">
        <v>6859141000</v>
      </c>
      <c r="I27" s="10"/>
      <c r="J27" s="10">
        <v>2315873000</v>
      </c>
      <c r="K27" s="10">
        <v>13075103300</v>
      </c>
      <c r="L27" s="10">
        <v>6996188000</v>
      </c>
      <c r="M27" s="10"/>
      <c r="N27" s="10">
        <v>2314181000</v>
      </c>
      <c r="O27" s="10">
        <v>7426223721</v>
      </c>
      <c r="P27" s="10">
        <v>1087370000</v>
      </c>
      <c r="Q27" s="10"/>
      <c r="R27" s="10">
        <v>928326766</v>
      </c>
    </row>
    <row r="28" spans="1:18" x14ac:dyDescent="0.25">
      <c r="A28" s="22">
        <v>20</v>
      </c>
      <c r="B28" s="14" t="s">
        <v>35</v>
      </c>
      <c r="C28" s="32">
        <v>3456889000</v>
      </c>
      <c r="D28" s="10">
        <v>1049500000</v>
      </c>
      <c r="E28" s="22"/>
      <c r="F28" s="10">
        <v>796720000</v>
      </c>
      <c r="G28" s="10">
        <v>8460998000</v>
      </c>
      <c r="H28" s="10">
        <v>3826500000</v>
      </c>
      <c r="I28" s="10">
        <v>0</v>
      </c>
      <c r="J28" s="10">
        <v>97200000</v>
      </c>
      <c r="K28" s="10">
        <v>3566767600</v>
      </c>
      <c r="L28" s="10">
        <v>4462400600</v>
      </c>
      <c r="M28" s="10">
        <v>0</v>
      </c>
      <c r="N28" s="10">
        <v>534900000</v>
      </c>
      <c r="O28" s="10">
        <v>2749770000</v>
      </c>
      <c r="P28" s="10">
        <v>1045920000</v>
      </c>
      <c r="Q28" s="10">
        <v>0</v>
      </c>
      <c r="R28" s="10">
        <v>417500000</v>
      </c>
    </row>
    <row r="29" spans="1:18" x14ac:dyDescent="0.25">
      <c r="A29" s="22">
        <v>21</v>
      </c>
      <c r="B29" s="14" t="s">
        <v>36</v>
      </c>
      <c r="C29" s="32">
        <v>7294212290</v>
      </c>
      <c r="D29" s="10">
        <v>4383938080</v>
      </c>
      <c r="E29" s="10">
        <v>0</v>
      </c>
      <c r="F29" s="10">
        <v>981197000</v>
      </c>
      <c r="G29" s="10">
        <v>11255673336</v>
      </c>
      <c r="H29" s="10">
        <v>4250447000</v>
      </c>
      <c r="I29" s="10">
        <v>0</v>
      </c>
      <c r="J29" s="10">
        <v>1947211000</v>
      </c>
      <c r="K29" s="10">
        <v>5238686880</v>
      </c>
      <c r="L29" s="10">
        <v>1099160000</v>
      </c>
      <c r="M29" s="10">
        <v>0</v>
      </c>
      <c r="N29" s="10">
        <v>423460000</v>
      </c>
      <c r="O29" s="10">
        <v>3923217000</v>
      </c>
      <c r="P29" s="10">
        <v>700894000</v>
      </c>
      <c r="Q29" s="10">
        <v>0</v>
      </c>
      <c r="R29" s="10">
        <v>579950000</v>
      </c>
    </row>
    <row r="30" spans="1:18" ht="21.75" customHeight="1" x14ac:dyDescent="0.25">
      <c r="A30" s="22">
        <v>22</v>
      </c>
      <c r="B30" s="14" t="s">
        <v>20</v>
      </c>
      <c r="C30" s="33">
        <f>2046000000+9585828140</f>
        <v>11631828140</v>
      </c>
      <c r="D30" s="11">
        <f>66000000+5611148000</f>
        <v>5677148000</v>
      </c>
      <c r="E30" s="11"/>
      <c r="F30" s="11">
        <v>478667190</v>
      </c>
      <c r="G30" s="11">
        <f>1734000000+9755363740</f>
        <v>11489363740</v>
      </c>
      <c r="H30" s="11">
        <f>840000000+17563789086</f>
        <v>18403789086</v>
      </c>
      <c r="I30" s="11"/>
      <c r="J30" s="11">
        <f>300000000+2563999132</f>
        <v>2863999132</v>
      </c>
      <c r="K30" s="11">
        <f>1801000000+13994915800</f>
        <v>15795915800</v>
      </c>
      <c r="L30" s="11">
        <f>159000000+22029808000</f>
        <v>22188808000</v>
      </c>
      <c r="M30" s="11"/>
      <c r="N30" s="11">
        <f>450000000+3162186028</f>
        <v>3612186028</v>
      </c>
      <c r="O30" s="11">
        <f>1464000000+5721035000</f>
        <v>7185035000</v>
      </c>
      <c r="P30" s="11">
        <f>198000000+5266404000</f>
        <v>5464404000</v>
      </c>
      <c r="Q30" s="11">
        <v>0</v>
      </c>
      <c r="R30" s="11">
        <v>19500000</v>
      </c>
    </row>
    <row r="31" spans="1:18" x14ac:dyDescent="0.25">
      <c r="A31" s="22">
        <v>23</v>
      </c>
      <c r="B31" s="14" t="s">
        <v>10</v>
      </c>
      <c r="C31" s="33">
        <f>8218294720+4727498366</f>
        <v>12945793086</v>
      </c>
      <c r="D31" s="11">
        <f>5350741005+1018600000</f>
        <v>6369341005</v>
      </c>
      <c r="E31" s="11">
        <v>0</v>
      </c>
      <c r="F31" s="11">
        <f>755480000+25500000</f>
        <v>780980000</v>
      </c>
      <c r="G31" s="11">
        <f>17457537000+5946052000</f>
        <v>23403589000</v>
      </c>
      <c r="H31" s="11">
        <f>8183839500+1722584000</f>
        <v>9906423500</v>
      </c>
      <c r="I31" s="11">
        <v>0</v>
      </c>
      <c r="J31" s="11">
        <f>644555000+15795000</f>
        <v>660350000</v>
      </c>
      <c r="K31" s="11">
        <f>21227268420+4116633600</f>
        <v>25343902020</v>
      </c>
      <c r="L31" s="11">
        <f>9629066000+1217399800</f>
        <v>10846465800</v>
      </c>
      <c r="M31" s="11">
        <v>0</v>
      </c>
      <c r="N31" s="11">
        <f>1064780000+228140000</f>
        <v>1292920000</v>
      </c>
      <c r="O31" s="11">
        <f>5645201350+2013858276</f>
        <v>7659059626</v>
      </c>
      <c r="P31" s="11">
        <f>1473939000+77800000</f>
        <v>1551739000</v>
      </c>
      <c r="Q31" s="11">
        <v>0</v>
      </c>
      <c r="R31" s="11">
        <f>360668000+45420000</f>
        <v>406088000</v>
      </c>
    </row>
    <row r="32" spans="1:18" x14ac:dyDescent="0.25">
      <c r="A32" s="22">
        <v>24</v>
      </c>
      <c r="B32" s="14" t="s">
        <v>6</v>
      </c>
      <c r="C32" s="32">
        <f>5991000000+1495100000</f>
        <v>7486100000</v>
      </c>
      <c r="D32" s="10">
        <f>3682700000+173600000</f>
        <v>3856300000</v>
      </c>
      <c r="E32" s="10">
        <v>80000000</v>
      </c>
      <c r="F32" s="10">
        <f>110000000+8060000</f>
        <v>118060000</v>
      </c>
      <c r="G32" s="10">
        <f>5712800000+2072000000</f>
        <v>7784800000</v>
      </c>
      <c r="H32" s="10">
        <f>3096900000+305500000</f>
        <v>3402400000</v>
      </c>
      <c r="I32" s="10">
        <v>75000000</v>
      </c>
      <c r="J32" s="10">
        <v>78400000</v>
      </c>
      <c r="K32" s="10">
        <f>9575800000+1718500000</f>
        <v>11294300000</v>
      </c>
      <c r="L32" s="10">
        <f>6678900000+1084000000</f>
        <v>7762900000</v>
      </c>
      <c r="M32" s="10"/>
      <c r="N32" s="10">
        <f>165000000+162100000</f>
        <v>327100000</v>
      </c>
      <c r="O32" s="10">
        <f>4085200000+859200000</f>
        <v>4944400000</v>
      </c>
      <c r="P32" s="10">
        <f>526000000+100000000</f>
        <v>626000000</v>
      </c>
      <c r="Q32" s="10">
        <f>120000000</f>
        <v>120000000</v>
      </c>
      <c r="R32" s="10">
        <f>640450000+35500000</f>
        <v>675950000</v>
      </c>
    </row>
    <row r="33" spans="1:18" x14ac:dyDescent="0.25">
      <c r="A33" s="22">
        <v>25</v>
      </c>
      <c r="B33" s="14" t="s">
        <v>12</v>
      </c>
      <c r="C33" s="32">
        <v>1050000000</v>
      </c>
      <c r="D33" s="10"/>
      <c r="E33" s="10"/>
      <c r="F33" s="10"/>
      <c r="G33" s="10">
        <v>1050000000</v>
      </c>
      <c r="H33" s="10"/>
      <c r="I33" s="10"/>
      <c r="J33" s="10"/>
      <c r="K33" s="10">
        <v>1050000000</v>
      </c>
      <c r="L33" s="10"/>
      <c r="M33" s="10"/>
      <c r="N33" s="10"/>
      <c r="O33" s="10">
        <v>1050000000</v>
      </c>
      <c r="P33" s="10"/>
      <c r="Q33" s="10"/>
      <c r="R33" s="10"/>
    </row>
    <row r="34" spans="1:18" x14ac:dyDescent="0.25">
      <c r="A34" s="22">
        <v>26</v>
      </c>
      <c r="B34" s="14" t="s">
        <v>14</v>
      </c>
      <c r="C34" s="34">
        <f>5759063000+3457037432+2637607170</f>
        <v>11853707602</v>
      </c>
      <c r="D34" s="11">
        <f>1520934000+1291404000+1118240000</f>
        <v>3930578000</v>
      </c>
      <c r="E34" s="11">
        <v>0</v>
      </c>
      <c r="F34" s="11">
        <f>914295000+15800000+329113528</f>
        <v>1259208528</v>
      </c>
      <c r="G34" s="11">
        <f>7927059500+5255038900+3594550300</f>
        <v>16776648700</v>
      </c>
      <c r="H34" s="11">
        <f>2733300000+5850672000+4042794000</f>
        <v>12626766000</v>
      </c>
      <c r="I34" s="11">
        <v>0</v>
      </c>
      <c r="J34" s="11">
        <f>612300000+65577000+97998000</f>
        <v>775875000</v>
      </c>
      <c r="K34" s="11">
        <f>7662601000+14095118920+3937428290</f>
        <v>25695148210</v>
      </c>
      <c r="L34" s="11">
        <f>5367158000+8471278300+2198281600</f>
        <v>16036717900</v>
      </c>
      <c r="M34" s="11">
        <v>0</v>
      </c>
      <c r="N34" s="11">
        <f>1007800000+752600000+434521000</f>
        <v>2194921000</v>
      </c>
      <c r="O34" s="11">
        <f>8839547200+2960313842+2108760000</f>
        <v>13908621042</v>
      </c>
      <c r="P34" s="11">
        <f>835600000+2410974853+1380148600</f>
        <v>4626723453</v>
      </c>
      <c r="Q34" s="11">
        <v>0</v>
      </c>
      <c r="R34" s="11">
        <f>42386600+606720000+30185000</f>
        <v>679291600</v>
      </c>
    </row>
    <row r="35" spans="1:18" s="19" customFormat="1" x14ac:dyDescent="0.25">
      <c r="A35" s="27">
        <v>27</v>
      </c>
      <c r="B35" s="18" t="s">
        <v>8</v>
      </c>
      <c r="C35" s="25">
        <v>9868749000</v>
      </c>
      <c r="D35" s="26">
        <v>3260489000</v>
      </c>
      <c r="E35" s="27"/>
      <c r="F35" s="26">
        <v>836498000</v>
      </c>
      <c r="G35" s="26">
        <v>10965797000</v>
      </c>
      <c r="H35" s="26">
        <v>3659117100</v>
      </c>
      <c r="I35" s="27"/>
      <c r="J35" s="26">
        <v>1365685550</v>
      </c>
      <c r="K35" s="26">
        <v>17323783550</v>
      </c>
      <c r="L35" s="26">
        <v>6498956920</v>
      </c>
      <c r="M35" s="28"/>
      <c r="N35" s="26">
        <v>7536928722</v>
      </c>
      <c r="O35" s="29">
        <v>4471473260</v>
      </c>
      <c r="P35" s="29">
        <v>4454512273</v>
      </c>
      <c r="Q35" s="29"/>
      <c r="R35" s="29">
        <v>613998300</v>
      </c>
    </row>
    <row r="36" spans="1:18" s="19" customFormat="1" x14ac:dyDescent="0.25">
      <c r="A36" s="27">
        <v>28</v>
      </c>
      <c r="B36" s="18" t="s">
        <v>24</v>
      </c>
      <c r="C36" s="32">
        <v>6454185000</v>
      </c>
      <c r="D36" s="10">
        <v>0</v>
      </c>
      <c r="E36" s="10">
        <v>0</v>
      </c>
      <c r="F36" s="10">
        <v>681000000</v>
      </c>
      <c r="G36" s="10">
        <v>7370124000</v>
      </c>
      <c r="H36" s="10">
        <v>0</v>
      </c>
      <c r="I36" s="10">
        <v>0</v>
      </c>
      <c r="J36" s="10">
        <v>46700000</v>
      </c>
      <c r="K36" s="10">
        <v>12066295000</v>
      </c>
      <c r="L36" s="10">
        <v>0</v>
      </c>
      <c r="M36" s="10">
        <v>0</v>
      </c>
      <c r="N36" s="10">
        <v>99500000</v>
      </c>
      <c r="O36" s="10">
        <v>6737194000</v>
      </c>
      <c r="P36" s="10">
        <v>90000000</v>
      </c>
      <c r="Q36" s="10">
        <v>0</v>
      </c>
      <c r="R36" s="10">
        <v>16100000</v>
      </c>
    </row>
    <row r="37" spans="1:18" s="19" customFormat="1" ht="16.5" x14ac:dyDescent="0.25">
      <c r="A37" s="27">
        <v>29</v>
      </c>
      <c r="B37" s="18" t="s">
        <v>37</v>
      </c>
      <c r="C37" s="32">
        <v>32191282324</v>
      </c>
      <c r="D37" s="10">
        <v>8064599434</v>
      </c>
      <c r="E37" s="10">
        <v>0</v>
      </c>
      <c r="F37" s="10">
        <v>3942348400</v>
      </c>
      <c r="G37" s="10">
        <v>45946486271</v>
      </c>
      <c r="H37" s="10">
        <v>7995254979</v>
      </c>
      <c r="I37" s="10">
        <v>0</v>
      </c>
      <c r="J37" s="10">
        <v>3628393160</v>
      </c>
      <c r="K37" s="10">
        <v>43232126380</v>
      </c>
      <c r="L37" s="10">
        <v>9358743245</v>
      </c>
      <c r="M37" s="10">
        <v>0</v>
      </c>
      <c r="N37" s="10">
        <v>3612429600</v>
      </c>
      <c r="O37" s="10">
        <v>18896877866</v>
      </c>
      <c r="P37" s="10">
        <v>1864484000</v>
      </c>
      <c r="Q37" s="10">
        <v>0</v>
      </c>
      <c r="R37" s="10">
        <v>1219980340</v>
      </c>
    </row>
    <row r="38" spans="1:18" s="19" customFormat="1" x14ac:dyDescent="0.25">
      <c r="A38" s="27">
        <v>30</v>
      </c>
      <c r="B38" s="18" t="s">
        <v>9</v>
      </c>
      <c r="C38" s="25">
        <v>3060014150</v>
      </c>
      <c r="D38" s="26">
        <v>687895000</v>
      </c>
      <c r="E38" s="27"/>
      <c r="F38" s="26">
        <v>53350000</v>
      </c>
      <c r="G38" s="30">
        <v>2789548037</v>
      </c>
      <c r="H38" s="30">
        <v>533850000</v>
      </c>
      <c r="I38" s="27"/>
      <c r="J38" s="30">
        <v>414000000</v>
      </c>
      <c r="K38" s="26">
        <v>10729804047</v>
      </c>
      <c r="L38" s="26">
        <v>418206000</v>
      </c>
      <c r="M38" s="27"/>
      <c r="N38" s="26">
        <v>164087000</v>
      </c>
      <c r="O38" s="31">
        <v>3702045877</v>
      </c>
      <c r="P38" s="31">
        <v>178920000</v>
      </c>
      <c r="Q38" s="10"/>
      <c r="R38" s="10"/>
    </row>
    <row r="39" spans="1:18" x14ac:dyDescent="0.25">
      <c r="A39" s="22">
        <v>31</v>
      </c>
      <c r="B39" s="14" t="s">
        <v>2</v>
      </c>
      <c r="C39" s="32">
        <v>11478636000</v>
      </c>
      <c r="D39" s="10">
        <v>5500252000</v>
      </c>
      <c r="E39" s="10">
        <v>70000000</v>
      </c>
      <c r="F39" s="10">
        <v>1888425000</v>
      </c>
      <c r="G39" s="10">
        <v>12607872255</v>
      </c>
      <c r="H39" s="10">
        <v>8752426000</v>
      </c>
      <c r="I39" s="10">
        <v>270000000</v>
      </c>
      <c r="J39" s="10">
        <v>804162360</v>
      </c>
      <c r="K39" s="10">
        <v>13828676930</v>
      </c>
      <c r="L39" s="10">
        <v>6671338860</v>
      </c>
      <c r="M39" s="10">
        <v>270000000</v>
      </c>
      <c r="N39" s="10">
        <v>583876000</v>
      </c>
      <c r="O39" s="10">
        <v>9630705647</v>
      </c>
      <c r="P39" s="10">
        <v>119984605</v>
      </c>
      <c r="Q39" s="10">
        <v>5700000</v>
      </c>
      <c r="R39" s="10">
        <v>214900000</v>
      </c>
    </row>
    <row r="40" spans="1:18" x14ac:dyDescent="0.25">
      <c r="A40" s="22">
        <v>32</v>
      </c>
      <c r="B40" s="14" t="s">
        <v>27</v>
      </c>
      <c r="C40" s="33">
        <f>4920000000+5447923000+3105472578</f>
        <v>13473395578</v>
      </c>
      <c r="D40" s="11">
        <f>597200000+1955100000+954646000</f>
        <v>3506946000</v>
      </c>
      <c r="E40" s="11">
        <f>189000000+10000000</f>
        <v>199000000</v>
      </c>
      <c r="F40" s="11">
        <f>833100000+196709000+225800000</f>
        <v>1255609000</v>
      </c>
      <c r="G40" s="11">
        <f>6300000000+4155120683+4081291039</f>
        <v>14536411722</v>
      </c>
      <c r="H40" s="11">
        <f>3400000000+4882014000+237966000</f>
        <v>8519980000</v>
      </c>
      <c r="I40" s="11">
        <f>415000000+10000000</f>
        <v>425000000</v>
      </c>
      <c r="J40" s="11">
        <f>410700000+645300000+88545000</f>
        <v>1144545000</v>
      </c>
      <c r="K40" s="11">
        <f>3700000000+6188918446+5219816648</f>
        <v>15108735094</v>
      </c>
      <c r="L40" s="11">
        <f>2300000000+3701150000+242845450</f>
        <v>6243995450</v>
      </c>
      <c r="M40" s="11">
        <f>520000000+10000000</f>
        <v>530000000</v>
      </c>
      <c r="N40" s="11">
        <f>333200000+348160000+31720000</f>
        <v>713080000</v>
      </c>
      <c r="O40" s="11">
        <f>3700000000+2995357440+2480164200</f>
        <v>9175521640</v>
      </c>
      <c r="P40" s="11">
        <f>535800000+750000000+218540000</f>
        <v>1504340000</v>
      </c>
      <c r="Q40" s="11">
        <f>720000000+10000000</f>
        <v>730000000</v>
      </c>
      <c r="R40" s="11">
        <f>67200000+105400000+3000000</f>
        <v>175600000</v>
      </c>
    </row>
    <row r="41" spans="1:18" x14ac:dyDescent="0.25">
      <c r="A41" s="22">
        <v>33</v>
      </c>
      <c r="B41" s="14" t="s">
        <v>38</v>
      </c>
      <c r="C41" s="32">
        <v>13139728295</v>
      </c>
      <c r="D41" s="10">
        <v>3704094000</v>
      </c>
      <c r="E41" s="10">
        <v>0</v>
      </c>
      <c r="F41" s="10">
        <v>3271703490</v>
      </c>
      <c r="G41" s="10">
        <v>17982116684</v>
      </c>
      <c r="H41" s="10" t="s">
        <v>43</v>
      </c>
      <c r="I41" s="10">
        <v>0</v>
      </c>
      <c r="J41" s="10">
        <v>603099780</v>
      </c>
      <c r="K41" s="10">
        <v>12446412127</v>
      </c>
      <c r="L41" s="10">
        <v>8364533000</v>
      </c>
      <c r="M41" s="10">
        <v>0</v>
      </c>
      <c r="N41" s="10">
        <v>620930000</v>
      </c>
      <c r="O41" s="10">
        <v>2110058407</v>
      </c>
      <c r="P41" s="10">
        <v>4120556500</v>
      </c>
      <c r="Q41" s="10">
        <v>0</v>
      </c>
      <c r="R41" s="10">
        <v>103480000</v>
      </c>
    </row>
    <row r="42" spans="1:18" x14ac:dyDescent="0.25">
      <c r="A42" s="22">
        <v>34</v>
      </c>
      <c r="B42" s="14" t="s">
        <v>4</v>
      </c>
      <c r="C42" s="10">
        <f>3518000000+2995592000</f>
        <v>6513592000</v>
      </c>
      <c r="D42" s="10">
        <v>0</v>
      </c>
      <c r="E42" s="10">
        <v>0</v>
      </c>
      <c r="F42" s="10">
        <v>0</v>
      </c>
      <c r="G42" s="10">
        <f>2382600000+2760770000</f>
        <v>5143370000</v>
      </c>
      <c r="H42" s="10">
        <v>0</v>
      </c>
      <c r="I42" s="10">
        <v>0</v>
      </c>
      <c r="J42" s="10">
        <v>0</v>
      </c>
      <c r="K42" s="10">
        <f>2986800000+1208000000</f>
        <v>4194800000</v>
      </c>
      <c r="L42" s="10">
        <v>0</v>
      </c>
      <c r="M42" s="10">
        <v>0</v>
      </c>
      <c r="N42" s="10">
        <v>0</v>
      </c>
      <c r="O42" s="10">
        <f>3847000000+1402000000</f>
        <v>5249000000</v>
      </c>
      <c r="P42" s="10">
        <v>0</v>
      </c>
      <c r="Q42" s="10">
        <v>0</v>
      </c>
      <c r="R42" s="10">
        <v>0</v>
      </c>
    </row>
    <row r="45" spans="1:18" x14ac:dyDescent="0.25">
      <c r="K45" s="17"/>
    </row>
  </sheetData>
  <mergeCells count="11">
    <mergeCell ref="K7:N7"/>
    <mergeCell ref="O7:R7"/>
    <mergeCell ref="O5:R5"/>
    <mergeCell ref="A2:R2"/>
    <mergeCell ref="A1:R1"/>
    <mergeCell ref="A3:R3"/>
    <mergeCell ref="K5:N5"/>
    <mergeCell ref="A5:A6"/>
    <mergeCell ref="B5:B6"/>
    <mergeCell ref="C5:F5"/>
    <mergeCell ref="G5:J5"/>
  </mergeCells>
  <pageMargins left="0.23622047244094491" right="3.937007874015748E-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21" sqref="I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Kinh phí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THANH</cp:lastModifiedBy>
  <cp:lastPrinted>2025-12-01T03:10:22Z</cp:lastPrinted>
  <dcterms:created xsi:type="dcterms:W3CDTF">2019-08-27T11:13:55Z</dcterms:created>
  <dcterms:modified xsi:type="dcterms:W3CDTF">2026-05-15T02:33:58Z</dcterms:modified>
</cp:coreProperties>
</file>