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6AC92306-D3B3-4C54-B4B5-AA1033F499A7}" xr6:coauthVersionLast="47" xr6:coauthVersionMax="47" xr10:uidLastSave="{00000000-0000-0000-0000-000000000000}"/>
  <bookViews>
    <workbookView xWindow="11595" yWindow="1335" windowWidth="12105" windowHeight="93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G6" i="1"/>
  <c r="C6" i="1"/>
  <c r="E6" i="1"/>
  <c r="G39" i="1"/>
  <c r="F39" i="1"/>
  <c r="G37" i="1"/>
  <c r="F37" i="1"/>
  <c r="F6" i="1" s="1"/>
  <c r="D37" i="1"/>
  <c r="C37" i="1"/>
  <c r="G34" i="1"/>
  <c r="F34" i="1"/>
  <c r="D34" i="1"/>
  <c r="C34" i="1"/>
  <c r="G33" i="1"/>
  <c r="F33" i="1"/>
  <c r="G30" i="1"/>
  <c r="F30" i="1"/>
  <c r="C30" i="1"/>
  <c r="G22" i="1"/>
  <c r="F22" i="1"/>
  <c r="G16" i="1"/>
  <c r="F16" i="1"/>
  <c r="D16" i="1"/>
  <c r="C16" i="1"/>
</calcChain>
</file>

<file path=xl/sharedStrings.xml><?xml version="1.0" encoding="utf-8"?>
<sst xmlns="http://schemas.openxmlformats.org/spreadsheetml/2006/main" count="46" uniqueCount="46">
  <si>
    <t>An Giang</t>
  </si>
  <si>
    <t>Bắc Ninh</t>
  </si>
  <si>
    <t>Cà Mau</t>
  </si>
  <si>
    <t>Cao Bằng</t>
  </si>
  <si>
    <t>Đắk Lắk</t>
  </si>
  <si>
    <t>Điện Biên</t>
  </si>
  <si>
    <t>Đồng Nai</t>
  </si>
  <si>
    <t>Đồng Tháp</t>
  </si>
  <si>
    <t>Gia Lai</t>
  </si>
  <si>
    <t>Hà Tĩnh</t>
  </si>
  <si>
    <t>Khánh Hòa</t>
  </si>
  <si>
    <t>Lai Châu</t>
  </si>
  <si>
    <t>Lâm Đồng</t>
  </si>
  <si>
    <t>Lạng Sơn</t>
  </si>
  <si>
    <t>Lào Cai</t>
  </si>
  <si>
    <t>Nghệ An</t>
  </si>
  <si>
    <t>Ninh Bình</t>
  </si>
  <si>
    <t>Phú Thọ</t>
  </si>
  <si>
    <t>Quảng Ngãi</t>
  </si>
  <si>
    <t>Quảng Ninh</t>
  </si>
  <si>
    <t>Quảng Trị</t>
  </si>
  <si>
    <t>Sơn La</t>
  </si>
  <si>
    <t>Tây Ninh</t>
  </si>
  <si>
    <t>Thái Nguyên</t>
  </si>
  <si>
    <t>Tuyên Quang</t>
  </si>
  <si>
    <t>Vĩnh Long</t>
  </si>
  <si>
    <t>STT</t>
  </si>
  <si>
    <t>Tỉnh/ thành phố</t>
  </si>
  <si>
    <t>Tổng cộng</t>
  </si>
  <si>
    <t>THÔNG KÊ NGUỒN NHÂN LỰC THỰC HIỆN PHỔ BIẾN, GIÁO DỤC PHÁP LUẬT</t>
  </si>
  <si>
    <t>TP Hà Nội</t>
  </si>
  <si>
    <t>TP Hải Phòng</t>
  </si>
  <si>
    <t>Hưng  Yên</t>
  </si>
  <si>
    <t>Thanh Hóa</t>
  </si>
  <si>
    <t>TP Huế</t>
  </si>
  <si>
    <t>TP Đà Nẵng</t>
  </si>
  <si>
    <t>TP Hồ Chí Minh</t>
  </si>
  <si>
    <t>TP Cần Thơ</t>
  </si>
  <si>
    <t>Số lượng công chức tư pháp thực hiện nhiệm vụ PBGDPL</t>
  </si>
  <si>
    <t>Số lượng công chức pháp chế thực hiện nhiệm vụ PBGDPL</t>
  </si>
  <si>
    <t>Tuyên truyền viên pháp luật cấp xã</t>
  </si>
  <si>
    <t xml:space="preserve">Phụ lục số VI  </t>
  </si>
  <si>
    <t>Báo cáo viên pháp luật trung ương</t>
  </si>
  <si>
    <t>Trung ương</t>
  </si>
  <si>
    <t>Báo cáo viên pháp luật cấp tỉnh</t>
  </si>
  <si>
    <t>(Kèm theo Báo cáo số       /BC-BTP ngày       tháng     năm 2026 của Bộ Tư pháp)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</si>
</sst>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</font>
    <font>
      <i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top" wrapText="1"/>
    </xf>
    <xf numFmtId="3" fontId="3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7" fontId="3" fillId="0" borderId="1" xfId="1" applyNumberFormat="1" applyFont="1" applyBorder="1" applyAlignment="1">
      <alignment horizontal="center"/>
    </xf>
    <xf numFmtId="37" fontId="3" fillId="0" borderId="1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3" fontId="7" fillId="2" borderId="3" xfId="4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6">
    <cellStyle name="Comma [0]" xfId="1" builtinId="6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2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1311089</xdr:colOff>
      <xdr:row>3</xdr:row>
      <xdr:rowOff>89647</xdr:rowOff>
    </xdr:from>
    <xdr:to>
      <xdr:col>5</xdr:col>
      <xdr:colOff>145676</xdr:colOff>
      <xdr:row>3</xdr:row>
      <xdr:rowOff>89647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700618" y="818029"/>
          <a:ext cx="164726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zoomScale="85" zoomScaleNormal="85" workbookViewId="0">
      <selection activeCell="A3" sqref="A3:G3"/>
    </sheetView>
  </sheetViews>
  <sheetFormatPr defaultRowHeight="15" x14ac:dyDescent="0.25"/>
  <cols>
    <col min="1" max="1" width="5.140625" customWidth="1"/>
    <col min="2" max="2" width="24" customWidth="1"/>
    <col min="3" max="3" width="23.28515625" customWidth="1"/>
    <col min="4" max="5" width="22.42578125" customWidth="1"/>
    <col min="6" max="6" width="21.42578125" customWidth="1"/>
    <col min="7" max="7" width="20.7109375" customWidth="1"/>
  </cols>
  <sheetData>
    <row r="1" spans="1:7" ht="21" customHeight="1" x14ac:dyDescent="0.3">
      <c r="A1" s="19" t="s">
        <v>41</v>
      </c>
      <c r="B1" s="19"/>
      <c r="C1" s="19"/>
      <c r="D1" s="19"/>
      <c r="E1" s="19"/>
      <c r="F1" s="19"/>
      <c r="G1" s="19"/>
    </row>
    <row r="2" spans="1:7" ht="20.25" customHeight="1" x14ac:dyDescent="0.3">
      <c r="A2" s="20" t="s">
        <v>29</v>
      </c>
      <c r="B2" s="20"/>
      <c r="C2" s="20"/>
      <c r="D2" s="20"/>
      <c r="E2" s="20"/>
      <c r="F2" s="20"/>
      <c r="G2" s="20"/>
    </row>
    <row r="3" spans="1:7" ht="15.75" customHeight="1" x14ac:dyDescent="0.3">
      <c r="A3" s="21" t="s">
        <v>45</v>
      </c>
      <c r="B3" s="21"/>
      <c r="C3" s="21"/>
      <c r="D3" s="21"/>
      <c r="E3" s="21"/>
      <c r="F3" s="21"/>
      <c r="G3" s="21"/>
    </row>
    <row r="4" spans="1:7" x14ac:dyDescent="0.25">
      <c r="A4" s="22"/>
      <c r="B4" s="22"/>
      <c r="C4" s="22"/>
      <c r="D4" s="22"/>
      <c r="E4" s="22"/>
      <c r="F4" s="22"/>
      <c r="G4" s="22"/>
    </row>
    <row r="5" spans="1:7" ht="53.25" customHeight="1" x14ac:dyDescent="0.25">
      <c r="A5" s="10" t="s">
        <v>26</v>
      </c>
      <c r="B5" s="11" t="s">
        <v>27</v>
      </c>
      <c r="C5" s="12" t="s">
        <v>38</v>
      </c>
      <c r="D5" s="12" t="s">
        <v>39</v>
      </c>
      <c r="E5" s="12" t="s">
        <v>42</v>
      </c>
      <c r="F5" s="12" t="s">
        <v>44</v>
      </c>
      <c r="G5" s="12" t="s">
        <v>40</v>
      </c>
    </row>
    <row r="6" spans="1:7" ht="27" customHeight="1" x14ac:dyDescent="0.25">
      <c r="A6" s="7"/>
      <c r="B6" s="8" t="s">
        <v>28</v>
      </c>
      <c r="C6" s="9">
        <f>SUM(C7:C41)</f>
        <v>8852</v>
      </c>
      <c r="D6" s="9">
        <f>SUM(D7:D41)</f>
        <v>1636</v>
      </c>
      <c r="E6" s="9">
        <f>SUM(E7:E41)</f>
        <v>2486</v>
      </c>
      <c r="F6" s="9">
        <f>SUM(F7:F41)</f>
        <v>8169</v>
      </c>
      <c r="G6" s="9">
        <f>SUM(G7:G41)</f>
        <v>144538</v>
      </c>
    </row>
    <row r="7" spans="1:7" ht="27" customHeight="1" x14ac:dyDescent="0.25">
      <c r="A7" s="3">
        <v>1</v>
      </c>
      <c r="B7" s="13" t="s">
        <v>43</v>
      </c>
      <c r="C7" s="9"/>
      <c r="D7" s="9"/>
      <c r="E7" s="15">
        <v>2486</v>
      </c>
      <c r="F7" s="9"/>
      <c r="G7" s="9"/>
    </row>
    <row r="8" spans="1:7" ht="18.75" x14ac:dyDescent="0.3">
      <c r="A8" s="3">
        <v>2</v>
      </c>
      <c r="B8" s="4" t="s">
        <v>24</v>
      </c>
      <c r="C8" s="14">
        <v>124</v>
      </c>
      <c r="D8" s="14">
        <v>14</v>
      </c>
      <c r="E8" s="14"/>
      <c r="F8" s="14">
        <v>216</v>
      </c>
      <c r="G8" s="14">
        <v>6590</v>
      </c>
    </row>
    <row r="9" spans="1:7" ht="18.75" x14ac:dyDescent="0.3">
      <c r="A9" s="18">
        <v>3</v>
      </c>
      <c r="B9" s="4" t="s">
        <v>3</v>
      </c>
      <c r="C9" s="14">
        <v>158</v>
      </c>
      <c r="D9" s="14">
        <v>35</v>
      </c>
      <c r="E9" s="14"/>
      <c r="F9" s="14">
        <v>107</v>
      </c>
      <c r="G9" s="14">
        <v>2383</v>
      </c>
    </row>
    <row r="10" spans="1:7" ht="18.75" x14ac:dyDescent="0.3">
      <c r="A10" s="3">
        <v>4</v>
      </c>
      <c r="B10" s="4" t="s">
        <v>11</v>
      </c>
      <c r="C10" s="5">
        <v>106</v>
      </c>
      <c r="D10" s="5">
        <v>43</v>
      </c>
      <c r="E10" s="5"/>
      <c r="F10" s="5">
        <v>76</v>
      </c>
      <c r="G10" s="5">
        <v>1574</v>
      </c>
    </row>
    <row r="11" spans="1:7" ht="18.75" x14ac:dyDescent="0.3">
      <c r="A11" s="3">
        <v>5</v>
      </c>
      <c r="B11" s="4" t="s">
        <v>14</v>
      </c>
      <c r="C11" s="14">
        <v>241</v>
      </c>
      <c r="D11" s="14">
        <v>0</v>
      </c>
      <c r="E11" s="14"/>
      <c r="F11" s="14">
        <v>241</v>
      </c>
      <c r="G11" s="14">
        <v>5425</v>
      </c>
    </row>
    <row r="12" spans="1:7" ht="18.75" x14ac:dyDescent="0.3">
      <c r="A12" s="3">
        <v>6</v>
      </c>
      <c r="B12" s="4" t="s">
        <v>23</v>
      </c>
      <c r="C12" s="14">
        <v>446</v>
      </c>
      <c r="D12" s="14">
        <v>35</v>
      </c>
      <c r="E12" s="14"/>
      <c r="F12" s="14">
        <v>207</v>
      </c>
      <c r="G12" s="14">
        <v>3946</v>
      </c>
    </row>
    <row r="13" spans="1:7" ht="18.75" x14ac:dyDescent="0.3">
      <c r="A13" s="3">
        <v>7</v>
      </c>
      <c r="B13" s="4" t="s">
        <v>5</v>
      </c>
      <c r="C13" s="14">
        <v>234</v>
      </c>
      <c r="D13" s="14">
        <v>13</v>
      </c>
      <c r="E13" s="14"/>
      <c r="F13" s="14">
        <v>150</v>
      </c>
      <c r="G13" s="14">
        <v>2371</v>
      </c>
    </row>
    <row r="14" spans="1:7" ht="18.75" x14ac:dyDescent="0.3">
      <c r="A14" s="3">
        <v>8</v>
      </c>
      <c r="B14" s="4" t="s">
        <v>13</v>
      </c>
      <c r="C14" s="14">
        <v>374</v>
      </c>
      <c r="D14" s="14">
        <v>41</v>
      </c>
      <c r="E14" s="14"/>
      <c r="F14" s="14">
        <v>100</v>
      </c>
      <c r="G14" s="14">
        <v>3395</v>
      </c>
    </row>
    <row r="15" spans="1:7" ht="18.75" x14ac:dyDescent="0.3">
      <c r="A15" s="3">
        <v>9</v>
      </c>
      <c r="B15" s="4" t="s">
        <v>21</v>
      </c>
      <c r="C15" s="14">
        <v>216</v>
      </c>
      <c r="D15" s="14">
        <v>19</v>
      </c>
      <c r="E15" s="14"/>
      <c r="F15" s="14">
        <v>215</v>
      </c>
      <c r="G15" s="14">
        <v>2710</v>
      </c>
    </row>
    <row r="16" spans="1:7" ht="18.75" x14ac:dyDescent="0.3">
      <c r="A16" s="3">
        <v>10</v>
      </c>
      <c r="B16" s="4" t="s">
        <v>17</v>
      </c>
      <c r="C16" s="14">
        <f>411+272+286</f>
        <v>969</v>
      </c>
      <c r="D16" s="14">
        <f>49+14+36</f>
        <v>99</v>
      </c>
      <c r="E16" s="14"/>
      <c r="F16" s="14">
        <f>75+123+211</f>
        <v>409</v>
      </c>
      <c r="G16" s="14">
        <f>2952+2231+2120</f>
        <v>7303</v>
      </c>
    </row>
    <row r="17" spans="1:7" ht="18.75" x14ac:dyDescent="0.3">
      <c r="A17" s="3">
        <v>11</v>
      </c>
      <c r="B17" s="4" t="s">
        <v>1</v>
      </c>
      <c r="C17" s="14">
        <v>99</v>
      </c>
      <c r="D17" s="14">
        <v>17</v>
      </c>
      <c r="E17" s="14"/>
      <c r="F17" s="14">
        <v>240</v>
      </c>
      <c r="G17" s="14">
        <v>4139</v>
      </c>
    </row>
    <row r="18" spans="1:7" ht="18.75" x14ac:dyDescent="0.3">
      <c r="A18" s="3">
        <v>12</v>
      </c>
      <c r="B18" s="4" t="s">
        <v>19</v>
      </c>
      <c r="C18" s="14">
        <v>171</v>
      </c>
      <c r="D18" s="14">
        <v>0</v>
      </c>
      <c r="E18" s="14"/>
      <c r="F18" s="14">
        <v>185</v>
      </c>
      <c r="G18" s="14">
        <v>2376</v>
      </c>
    </row>
    <row r="19" spans="1:7" ht="18.75" x14ac:dyDescent="0.3">
      <c r="A19" s="3">
        <v>13</v>
      </c>
      <c r="B19" s="4" t="s">
        <v>30</v>
      </c>
      <c r="C19" s="14"/>
      <c r="D19" s="14"/>
      <c r="E19" s="14"/>
      <c r="F19" s="14">
        <v>242</v>
      </c>
      <c r="G19" s="14">
        <v>9696</v>
      </c>
    </row>
    <row r="20" spans="1:7" ht="18.75" x14ac:dyDescent="0.3">
      <c r="A20" s="3">
        <v>14</v>
      </c>
      <c r="B20" s="4" t="s">
        <v>31</v>
      </c>
      <c r="C20" s="14">
        <v>114</v>
      </c>
      <c r="D20" s="14">
        <v>19</v>
      </c>
      <c r="E20" s="14"/>
      <c r="F20" s="17">
        <v>139</v>
      </c>
      <c r="G20" s="14">
        <v>2961</v>
      </c>
    </row>
    <row r="21" spans="1:7" ht="18.75" x14ac:dyDescent="0.3">
      <c r="A21" s="3">
        <v>15</v>
      </c>
      <c r="B21" s="4" t="s">
        <v>32</v>
      </c>
      <c r="C21" s="14">
        <v>461</v>
      </c>
      <c r="D21" s="14">
        <v>66</v>
      </c>
      <c r="E21" s="14"/>
      <c r="F21" s="14">
        <v>208</v>
      </c>
      <c r="G21" s="14">
        <v>4097</v>
      </c>
    </row>
    <row r="22" spans="1:7" ht="18.75" x14ac:dyDescent="0.3">
      <c r="A22" s="3">
        <v>16</v>
      </c>
      <c r="B22" s="4" t="s">
        <v>16</v>
      </c>
      <c r="C22" s="14"/>
      <c r="D22" s="14"/>
      <c r="E22" s="14"/>
      <c r="F22" s="14">
        <f>74+38+59</f>
        <v>171</v>
      </c>
      <c r="G22" s="14">
        <f>1080+747+2174</f>
        <v>4001</v>
      </c>
    </row>
    <row r="23" spans="1:7" ht="18.75" x14ac:dyDescent="0.3">
      <c r="A23" s="3">
        <v>17</v>
      </c>
      <c r="B23" s="4" t="s">
        <v>33</v>
      </c>
      <c r="C23" s="5">
        <v>175</v>
      </c>
      <c r="D23" s="5">
        <v>19</v>
      </c>
      <c r="E23" s="5"/>
      <c r="F23" s="5">
        <v>221</v>
      </c>
      <c r="G23" s="5">
        <v>6952</v>
      </c>
    </row>
    <row r="24" spans="1:7" ht="18.75" x14ac:dyDescent="0.3">
      <c r="A24" s="3">
        <v>18</v>
      </c>
      <c r="B24" s="4" t="s">
        <v>15</v>
      </c>
      <c r="C24" s="14">
        <v>339</v>
      </c>
      <c r="D24" s="14">
        <v>15</v>
      </c>
      <c r="E24" s="14"/>
      <c r="F24" s="14">
        <v>135</v>
      </c>
      <c r="G24" s="14">
        <v>6519</v>
      </c>
    </row>
    <row r="25" spans="1:7" ht="18.75" x14ac:dyDescent="0.3">
      <c r="A25" s="3">
        <v>19</v>
      </c>
      <c r="B25" s="4" t="s">
        <v>9</v>
      </c>
      <c r="C25" s="14">
        <v>216</v>
      </c>
      <c r="D25" s="14">
        <v>25</v>
      </c>
      <c r="E25" s="14"/>
      <c r="F25" s="14">
        <v>69</v>
      </c>
      <c r="G25" s="14">
        <v>2815</v>
      </c>
    </row>
    <row r="26" spans="1:7" ht="18.75" x14ac:dyDescent="0.3">
      <c r="A26" s="3">
        <v>20</v>
      </c>
      <c r="B26" s="4" t="s">
        <v>20</v>
      </c>
      <c r="C26" s="14">
        <v>310</v>
      </c>
      <c r="D26" s="14">
        <v>72</v>
      </c>
      <c r="E26" s="14"/>
      <c r="F26" s="14">
        <v>268</v>
      </c>
      <c r="G26" s="14">
        <v>3050</v>
      </c>
    </row>
    <row r="27" spans="1:7" ht="18.75" x14ac:dyDescent="0.3">
      <c r="A27" s="3">
        <v>21</v>
      </c>
      <c r="B27" s="4" t="s">
        <v>34</v>
      </c>
      <c r="C27" s="14">
        <v>315</v>
      </c>
      <c r="D27" s="14">
        <v>42</v>
      </c>
      <c r="E27" s="14"/>
      <c r="F27" s="14">
        <v>104</v>
      </c>
      <c r="G27" s="14">
        <v>1590</v>
      </c>
    </row>
    <row r="28" spans="1:7" ht="18.75" x14ac:dyDescent="0.3">
      <c r="A28" s="3">
        <v>22</v>
      </c>
      <c r="B28" s="4" t="s">
        <v>35</v>
      </c>
      <c r="C28" s="14">
        <v>270</v>
      </c>
      <c r="D28" s="14">
        <v>50</v>
      </c>
      <c r="E28" s="14"/>
      <c r="F28" s="14">
        <v>102</v>
      </c>
      <c r="G28" s="14">
        <v>2756</v>
      </c>
    </row>
    <row r="29" spans="1:7" ht="18.75" x14ac:dyDescent="0.3">
      <c r="A29" s="3">
        <v>23</v>
      </c>
      <c r="B29" s="4" t="s">
        <v>18</v>
      </c>
      <c r="C29" s="14">
        <v>282</v>
      </c>
      <c r="D29" s="14">
        <v>41</v>
      </c>
      <c r="E29" s="14"/>
      <c r="F29" s="14">
        <v>524</v>
      </c>
      <c r="G29" s="14">
        <v>4019</v>
      </c>
    </row>
    <row r="30" spans="1:7" ht="18.75" x14ac:dyDescent="0.3">
      <c r="A30" s="3">
        <v>24</v>
      </c>
      <c r="B30" s="4" t="s">
        <v>8</v>
      </c>
      <c r="C30" s="14">
        <f>182+256</f>
        <v>438</v>
      </c>
      <c r="D30" s="14">
        <v>17</v>
      </c>
      <c r="E30" s="14"/>
      <c r="F30" s="14">
        <f>237+170</f>
        <v>407</v>
      </c>
      <c r="G30" s="14">
        <f>2732+3747</f>
        <v>6479</v>
      </c>
    </row>
    <row r="31" spans="1:7" ht="18.75" x14ac:dyDescent="0.3">
      <c r="A31" s="3">
        <v>25</v>
      </c>
      <c r="B31" s="4" t="s">
        <v>4</v>
      </c>
      <c r="C31" s="14">
        <v>601</v>
      </c>
      <c r="D31" s="14">
        <v>185</v>
      </c>
      <c r="E31" s="14"/>
      <c r="F31" s="14">
        <v>347</v>
      </c>
      <c r="G31" s="14">
        <v>4417</v>
      </c>
    </row>
    <row r="32" spans="1:7" ht="18.75" x14ac:dyDescent="0.3">
      <c r="A32" s="3">
        <v>26</v>
      </c>
      <c r="B32" s="4" t="s">
        <v>10</v>
      </c>
      <c r="C32" s="14">
        <v>65</v>
      </c>
      <c r="D32" s="14">
        <v>13</v>
      </c>
      <c r="E32" s="14"/>
      <c r="F32" s="14">
        <v>118</v>
      </c>
      <c r="G32" s="14">
        <v>650</v>
      </c>
    </row>
    <row r="33" spans="1:7" ht="18.75" x14ac:dyDescent="0.3">
      <c r="A33" s="3">
        <v>27</v>
      </c>
      <c r="B33" s="4" t="s">
        <v>12</v>
      </c>
      <c r="C33" s="14">
        <v>168</v>
      </c>
      <c r="D33" s="14">
        <v>50</v>
      </c>
      <c r="E33" s="14"/>
      <c r="F33" s="14">
        <f>102+105</f>
        <v>207</v>
      </c>
      <c r="G33" s="14">
        <f>2475+1371+1060</f>
        <v>4906</v>
      </c>
    </row>
    <row r="34" spans="1:7" ht="18.75" x14ac:dyDescent="0.3">
      <c r="A34" s="3">
        <v>28</v>
      </c>
      <c r="B34" s="4" t="s">
        <v>6</v>
      </c>
      <c r="C34" s="14">
        <f>57+125</f>
        <v>182</v>
      </c>
      <c r="D34" s="14">
        <f>34+20</f>
        <v>54</v>
      </c>
      <c r="E34" s="14"/>
      <c r="F34" s="14">
        <f>318+196</f>
        <v>514</v>
      </c>
      <c r="G34" s="14">
        <f>2732+1226</f>
        <v>3958</v>
      </c>
    </row>
    <row r="35" spans="1:7" ht="18.75" x14ac:dyDescent="0.3">
      <c r="A35" s="3">
        <v>29</v>
      </c>
      <c r="B35" s="4" t="s">
        <v>22</v>
      </c>
      <c r="C35" s="14">
        <v>301</v>
      </c>
      <c r="D35" s="14">
        <v>23</v>
      </c>
      <c r="E35" s="14"/>
      <c r="F35" s="14">
        <v>274</v>
      </c>
      <c r="G35" s="14">
        <v>4090</v>
      </c>
    </row>
    <row r="36" spans="1:7" ht="18.75" x14ac:dyDescent="0.3">
      <c r="A36" s="3">
        <v>30</v>
      </c>
      <c r="B36" s="4" t="s">
        <v>36</v>
      </c>
      <c r="C36" s="14">
        <v>355</v>
      </c>
      <c r="D36" s="14">
        <v>387</v>
      </c>
      <c r="E36" s="14"/>
      <c r="F36" s="14">
        <v>182</v>
      </c>
      <c r="G36" s="14">
        <v>6125</v>
      </c>
    </row>
    <row r="37" spans="1:7" ht="18.75" x14ac:dyDescent="0.3">
      <c r="A37" s="3">
        <v>31</v>
      </c>
      <c r="B37" s="4" t="s">
        <v>7</v>
      </c>
      <c r="C37" s="6">
        <f>345+231</f>
        <v>576</v>
      </c>
      <c r="D37" s="6">
        <f>33+52</f>
        <v>85</v>
      </c>
      <c r="E37" s="6"/>
      <c r="F37" s="6">
        <f>153+99</f>
        <v>252</v>
      </c>
      <c r="G37" s="6">
        <f>3350+2045</f>
        <v>5395</v>
      </c>
    </row>
    <row r="38" spans="1:7" ht="18.75" x14ac:dyDescent="0.3">
      <c r="A38" s="3">
        <v>32</v>
      </c>
      <c r="B38" s="4" t="s">
        <v>0</v>
      </c>
      <c r="C38" s="14">
        <v>344</v>
      </c>
      <c r="D38" s="14">
        <v>64</v>
      </c>
      <c r="E38" s="14"/>
      <c r="F38" s="14">
        <v>467</v>
      </c>
      <c r="G38" s="14">
        <v>4619</v>
      </c>
    </row>
    <row r="39" spans="1:7" ht="18.75" x14ac:dyDescent="0.3">
      <c r="A39" s="3">
        <v>33</v>
      </c>
      <c r="B39" s="4" t="s">
        <v>25</v>
      </c>
      <c r="C39" s="14"/>
      <c r="D39" s="14"/>
      <c r="E39" s="14"/>
      <c r="F39" s="14">
        <f>235+284+227</f>
        <v>746</v>
      </c>
      <c r="G39" s="14">
        <f>3374+1497+1772</f>
        <v>6643</v>
      </c>
    </row>
    <row r="40" spans="1:7" ht="18.75" x14ac:dyDescent="0.3">
      <c r="A40" s="3">
        <v>34</v>
      </c>
      <c r="B40" s="4" t="s">
        <v>37</v>
      </c>
      <c r="C40" s="14">
        <v>193</v>
      </c>
      <c r="D40" s="14">
        <v>93</v>
      </c>
      <c r="E40" s="14"/>
      <c r="F40" s="14">
        <v>87</v>
      </c>
      <c r="G40" s="14">
        <v>2371</v>
      </c>
    </row>
    <row r="41" spans="1:7" ht="18.75" x14ac:dyDescent="0.3">
      <c r="A41" s="3">
        <v>35</v>
      </c>
      <c r="B41" s="4" t="s">
        <v>2</v>
      </c>
      <c r="C41" s="14">
        <v>9</v>
      </c>
      <c r="D41" s="14"/>
      <c r="E41" s="14"/>
      <c r="F41" s="14">
        <v>239</v>
      </c>
      <c r="G41" s="16">
        <v>4217</v>
      </c>
    </row>
    <row r="42" spans="1:7" ht="15.75" customHeight="1" x14ac:dyDescent="0.25"/>
    <row r="44" spans="1:7" ht="18.75" x14ac:dyDescent="0.25">
      <c r="C44" s="1"/>
      <c r="D44" s="1"/>
      <c r="E44" s="1"/>
      <c r="F44" s="1"/>
      <c r="G44" s="2"/>
    </row>
  </sheetData>
  <mergeCells count="4">
    <mergeCell ref="A1:G1"/>
    <mergeCell ref="A2:G2"/>
    <mergeCell ref="A3:G3"/>
    <mergeCell ref="A4:G4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2026-05-15T02:33:38Z</dcterms:modified>
</cp:coreProperties>
</file>